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95" windowWidth="19875" windowHeight="754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J21" i="1" l="1"/>
  <c r="F26" i="1"/>
  <c r="J26" i="1"/>
  <c r="K26" i="1"/>
  <c r="M26" i="1"/>
  <c r="D26" i="1"/>
  <c r="M22" i="1" l="1"/>
  <c r="J22" i="1"/>
  <c r="F22" i="1"/>
  <c r="D22" i="1"/>
  <c r="Q32" i="1"/>
  <c r="N32" i="1"/>
  <c r="O32" i="1"/>
  <c r="P32" i="1"/>
  <c r="L32" i="1"/>
  <c r="J32" i="1"/>
  <c r="I32" i="1"/>
  <c r="G33" i="1"/>
  <c r="H33" i="1"/>
  <c r="J33" i="1"/>
  <c r="N33" i="1"/>
  <c r="O33" i="1"/>
  <c r="P33" i="1"/>
  <c r="R33" i="1"/>
  <c r="S33" i="1"/>
  <c r="K22" i="1"/>
  <c r="M57" i="1" l="1"/>
  <c r="M48" i="1"/>
  <c r="M47" i="1" s="1"/>
  <c r="M39" i="1"/>
  <c r="M38" i="1" s="1"/>
  <c r="M35" i="1"/>
  <c r="M32" i="1" s="1"/>
  <c r="M21" i="1" s="1"/>
  <c r="M37" i="1" l="1"/>
  <c r="M19" i="1" s="1"/>
  <c r="K35" i="1"/>
  <c r="K32" i="1" s="1"/>
  <c r="K21" i="1" s="1"/>
  <c r="K39" i="1"/>
  <c r="K38" i="1" s="1"/>
  <c r="K48" i="1"/>
  <c r="K47" i="1" s="1"/>
  <c r="K57" i="1"/>
  <c r="M20" i="1" l="1"/>
  <c r="K37" i="1"/>
  <c r="K19" i="1" s="1"/>
  <c r="K20" i="1" s="1"/>
  <c r="I57" i="1"/>
  <c r="F57" i="1"/>
  <c r="I53" i="1"/>
  <c r="I48" i="1"/>
  <c r="I47" i="1" s="1"/>
  <c r="F48" i="1"/>
  <c r="F47" i="1" s="1"/>
  <c r="I39" i="1"/>
  <c r="I38" i="1" s="1"/>
  <c r="F39" i="1"/>
  <c r="F38" i="1" s="1"/>
  <c r="I35" i="1"/>
  <c r="I21" i="1" s="1"/>
  <c r="F35" i="1"/>
  <c r="F32" i="1" s="1"/>
  <c r="H20" i="1"/>
  <c r="G20" i="1"/>
  <c r="D57" i="1"/>
  <c r="D48" i="1"/>
  <c r="D47" i="1" s="1"/>
  <c r="D39" i="1"/>
  <c r="D38" i="1" s="1"/>
  <c r="D35" i="1"/>
  <c r="D32" i="1" s="1"/>
  <c r="D21" i="1" s="1"/>
  <c r="F37" i="1" l="1"/>
  <c r="D37" i="1"/>
  <c r="J19" i="1"/>
  <c r="J20" i="1" s="1"/>
  <c r="F21" i="1"/>
  <c r="I37" i="1"/>
  <c r="I19" i="1" s="1"/>
  <c r="I20" i="1" s="1"/>
  <c r="F19" i="1" l="1"/>
  <c r="F20" i="1" s="1"/>
  <c r="D19" i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<sst xmlns="http://schemas.openxmlformats.org/spreadsheetml/2006/main" count="600" uniqueCount="144">
  <si>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</si>
  <si>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</si>
  <si>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</si>
  <si>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</si>
  <si>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</si>
  <si>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</si>
  <si>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</si>
  <si>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</si>
  <si>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</si>
  <si>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</si>
  <si>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</si>
  <si>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</si>
  <si>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</si>
  <si>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</si>
  <si>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</si>
  <si>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</si>
  <si>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</si>
  <si>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</si>
  <si>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</si>
  <si>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</si>
  <si>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</si>
  <si>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</si>
  <si>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</si>
  <si>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</si>
  <si>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</si>
  <si>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</si>
  <si>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</si>
  <si>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</si>
  <si>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</si>
  <si>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</si>
  <si>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</si>
  <si>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</si>
  <si>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</si>
  <si>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</si>
  <si>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</si>
  <si>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</si>
  <si>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</si>
  <si>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</si>
  <si>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</si>
  <si>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</si>
  <si>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</si>
  <si>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</si>
  <si>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</si>
  <si>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</si>
  <si>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</si>
  <si>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</si>
  <si>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</si>
  <si>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</si>
  <si>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</si>
  <si>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</si>
  <si>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</si>
  <si>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</si>
  <si>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</si>
  <si>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</si>
  <si>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</si>
  <si>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</si>
  <si>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</si>
  <si>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</si>
  <si>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</si>
  <si>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</si>
  <si>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</si>
  <si>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</si>
  <si>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</si>
  <si>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</si>
  <si>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</si>
  <si>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</si>
  <si>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</si>
  <si>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</si>
  <si>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</si>
  <si>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</si>
  <si>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</si>
  <si>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</si>
  <si>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</si>
  <si>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</si>
  <si>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</si>
  <si>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</si>
  <si>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</si>
  <si>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</si>
  <si>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</si>
  <si>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</si>
  <si>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</si>
  <si>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</si>
  <si>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</si>
  <si>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</si>
  <si>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</si>
  <si>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</si>
  <si>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</si>
  <si>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</si>
  <si>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</si>
  <si>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</si>
  <si>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</si>
  <si>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</si>
  <si>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</si>
  <si>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</si>
  <si>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</si>
  <si>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</si>
  <si>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</si>
  <si>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</si>
  <si>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</si>
  <si>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</si>
  <si>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</si>
  <si>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</si>
  <si>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</si>
  <si>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</si>
  <si>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</si>
  <si>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</si>
  <si>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</si>
  <si>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</si>
  <si>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</si>
  <si>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</si>
  <si>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</si>
  <si>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</si>
  <si>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</si>
  <si>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</si>
  <si>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</si>
  <si>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</si>
  <si>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</si>
  <si>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</si>
  <si>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</si>
  <si>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</si>
  <si>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</si>
  <si>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</si>
  <si>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технологическое присоединение</t>
  </si>
  <si>
    <t>аренда земельгого участка</t>
  </si>
  <si>
    <t>Реконструкция КТП и КЛ 6 кВ: Замена КТП 160 кВт на КТПн 630 кВт,прокладка КЛ 6кВ и  прокладка ВЛ 0,4 кВ</t>
  </si>
  <si>
    <t>0,32МВА</t>
  </si>
  <si>
    <t>1,26МВА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</si>
  <si>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</si>
  <si>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</si>
  <si>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</si>
  <si>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</si>
  <si>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</si>
  <si>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</si>
  <si>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</si>
  <si>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</si>
  <si>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</si>
  <si>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</si>
  <si>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</si>
  <si>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</si>
  <si>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2022 год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</si>
  <si>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</si>
  <si>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</si>
  <si>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</si>
  <si>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ТП-26: замена ячеек РУ-6 кВ 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</si>
</sst>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8" t="s">
        <v>0</v>
      </c>
      <c r="Q1" s="59"/>
      <c r="R1" s="59"/>
      <c r="S1" s="59"/>
    </row>
    <row r="2" spans="1:19" x14ac:dyDescent="0.25">
      <c r="P2" s="59"/>
      <c r="Q2" s="59"/>
      <c r="R2" s="59"/>
      <c r="S2" s="59"/>
    </row>
    <row r="3" spans="1:19" x14ac:dyDescent="0.25">
      <c r="P3" s="59"/>
      <c r="Q3" s="59"/>
      <c r="R3" s="59"/>
      <c r="S3" s="59"/>
    </row>
    <row r="4" spans="1:19" x14ac:dyDescent="0.25">
      <c r="P4" s="59"/>
      <c r="Q4" s="59"/>
      <c r="R4" s="59"/>
      <c r="S4" s="59"/>
    </row>
    <row r="5" spans="1:19" x14ac:dyDescent="0.25">
      <c r="P5" s="59"/>
      <c r="Q5" s="59"/>
      <c r="R5" s="59"/>
      <c r="S5" s="59"/>
    </row>
    <row r="7" spans="1:19" x14ac:dyDescent="0.25">
      <c r="A7" s="58" t="s">
        <v>139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32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15.75" thickBot="1" x14ac:dyDescent="0.3">
      <c r="A14" s="1"/>
    </row>
    <row r="15" spans="1:19" ht="74.25" customHeight="1" thickBot="1" x14ac:dyDescent="0.3">
      <c r="A15" s="60" t="s">
        <v>1</v>
      </c>
      <c r="B15" s="60" t="s">
        <v>2</v>
      </c>
      <c r="C15" s="60" t="s">
        <v>3</v>
      </c>
      <c r="D15" s="60" t="s">
        <v>4</v>
      </c>
      <c r="E15" s="60" t="s">
        <v>5</v>
      </c>
      <c r="F15" s="63" t="s">
        <v>6</v>
      </c>
      <c r="G15" s="64"/>
      <c r="H15" s="64"/>
      <c r="I15" s="64"/>
      <c r="J15" s="65"/>
      <c r="K15" s="60" t="s">
        <v>7</v>
      </c>
      <c r="L15" s="63" t="s">
        <v>8</v>
      </c>
      <c r="M15" s="65"/>
      <c r="N15" s="60" t="s">
        <v>9</v>
      </c>
      <c r="O15" s="60" t="s">
        <v>10</v>
      </c>
      <c r="P15" s="69" t="s">
        <v>11</v>
      </c>
      <c r="Q15" s="70"/>
      <c r="R15" s="70"/>
      <c r="S15" s="71"/>
    </row>
    <row r="16" spans="1:19" ht="63" customHeight="1" thickBot="1" x14ac:dyDescent="0.3">
      <c r="A16" s="61"/>
      <c r="B16" s="61"/>
      <c r="C16" s="61"/>
      <c r="D16" s="61"/>
      <c r="E16" s="61"/>
      <c r="F16" s="66"/>
      <c r="G16" s="67"/>
      <c r="H16" s="67"/>
      <c r="I16" s="67"/>
      <c r="J16" s="68"/>
      <c r="K16" s="61"/>
      <c r="L16" s="66"/>
      <c r="M16" s="68"/>
      <c r="N16" s="61"/>
      <c r="O16" s="61"/>
      <c r="P16" s="63" t="s">
        <v>12</v>
      </c>
      <c r="Q16" s="71"/>
      <c r="R16" s="69" t="s">
        <v>12</v>
      </c>
      <c r="S16" s="71"/>
    </row>
    <row r="17" spans="1:19" ht="195.75" thickBot="1" x14ac:dyDescent="0.3">
      <c r="A17" s="62"/>
      <c r="B17" s="62"/>
      <c r="C17" s="62"/>
      <c r="D17" s="62"/>
      <c r="E17" s="62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2"/>
      <c r="L17" s="2" t="s">
        <v>18</v>
      </c>
      <c r="M17" s="2" t="s">
        <v>19</v>
      </c>
      <c r="N17" s="62"/>
      <c r="O17" s="66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6" t="s">
        <v>24</v>
      </c>
      <c r="Q18" s="56" t="s">
        <v>25</v>
      </c>
      <c r="R18" s="56" t="s">
        <v>26</v>
      </c>
      <c r="S18" s="56" t="s">
        <v>27</v>
      </c>
    </row>
    <row r="19" spans="1:19" s="55" customFormat="1" ht="16.5" thickBot="1" x14ac:dyDescent="0.3">
      <c r="A19" s="13"/>
      <c r="B19" s="14" t="s">
        <v>28</v>
      </c>
      <c r="C19" s="15"/>
      <c r="D19" s="31">
        <f>D21+D37+D57</f>
        <v>197.99600000000001</v>
      </c>
      <c r="E19" s="53" t="s">
        <v>29</v>
      </c>
      <c r="F19" s="31">
        <f>F21+F37+F57</f>
        <v>161.17999999999995</v>
      </c>
      <c r="G19" s="39" t="s">
        <v>29</v>
      </c>
      <c r="H19" s="39" t="s">
        <v>29</v>
      </c>
      <c r="I19" s="39">
        <f>I21+I37+I57</f>
        <v>26.089999999999996</v>
      </c>
      <c r="J19" s="31">
        <f>J21</f>
        <v>135.08999999999997</v>
      </c>
      <c r="K19" s="47">
        <f>K21+K37+K57</f>
        <v>131.48099999999999</v>
      </c>
      <c r="L19" s="49" t="s">
        <v>29</v>
      </c>
      <c r="M19" s="47">
        <f>M21+M37+M57</f>
        <v>111.361</v>
      </c>
      <c r="N19" s="54" t="s">
        <v>29</v>
      </c>
      <c r="O19" s="54" t="s">
        <v>29</v>
      </c>
      <c r="P19" s="54" t="s">
        <v>29</v>
      </c>
      <c r="Q19" s="54" t="s">
        <v>29</v>
      </c>
      <c r="R19" s="54" t="s">
        <v>29</v>
      </c>
      <c r="S19" s="54" t="s">
        <v>29</v>
      </c>
    </row>
    <row r="20" spans="1:19" s="52" customFormat="1" ht="16.5" thickBot="1" x14ac:dyDescent="0.3">
      <c r="A20" s="16">
        <v>1</v>
      </c>
      <c r="B20" s="16" t="s">
        <v>30</v>
      </c>
      <c r="C20" s="17"/>
      <c r="D20" s="32">
        <f>D19</f>
        <v>197.99600000000001</v>
      </c>
      <c r="E20" s="50" t="s">
        <v>29</v>
      </c>
      <c r="F20" s="40">
        <f>F19</f>
        <v>161.17999999999995</v>
      </c>
      <c r="G20" s="32" t="str">
        <f t="shared" ref="G20:I20" si="0">G19</f>
        <v>нд</v>
      </c>
      <c r="H20" s="32" t="str">
        <f t="shared" si="0"/>
        <v>нд</v>
      </c>
      <c r="I20" s="41">
        <f t="shared" si="0"/>
        <v>26.089999999999996</v>
      </c>
      <c r="J20" s="41">
        <f>J19</f>
        <v>135.08999999999997</v>
      </c>
      <c r="K20" s="48">
        <f>K19</f>
        <v>131.48099999999999</v>
      </c>
      <c r="L20" s="32" t="s">
        <v>29</v>
      </c>
      <c r="M20" s="48">
        <f>M19</f>
        <v>111.361</v>
      </c>
      <c r="N20" s="51" t="str">
        <f t="shared" ref="N20:Q20" si="1">N19</f>
        <v>нд</v>
      </c>
      <c r="O20" s="51" t="str">
        <f t="shared" si="1"/>
        <v>нд</v>
      </c>
      <c r="P20" s="51" t="str">
        <f t="shared" si="1"/>
        <v>нд</v>
      </c>
      <c r="Q20" s="51" t="str">
        <f t="shared" si="1"/>
        <v>нд</v>
      </c>
      <c r="R20" s="50" t="s">
        <v>29</v>
      </c>
      <c r="S20" s="50" t="s">
        <v>29</v>
      </c>
    </row>
    <row r="21" spans="1:19" s="8" customFormat="1" ht="45.75" thickBot="1" x14ac:dyDescent="0.3">
      <c r="A21" s="18" t="s">
        <v>31</v>
      </c>
      <c r="B21" s="19" t="s">
        <v>32</v>
      </c>
      <c r="C21" s="20" t="s">
        <v>33</v>
      </c>
      <c r="D21" s="33">
        <f>D22+D32</f>
        <v>161.40100000000001</v>
      </c>
      <c r="E21" s="6" t="s">
        <v>29</v>
      </c>
      <c r="F21" s="42">
        <f>F22+F32</f>
        <v>138.83999999999997</v>
      </c>
      <c r="G21" s="33" t="s">
        <v>29</v>
      </c>
      <c r="H21" s="33" t="s">
        <v>29</v>
      </c>
      <c r="I21" s="33">
        <f>I32</f>
        <v>3.75</v>
      </c>
      <c r="J21" s="42">
        <f>J22</f>
        <v>135.08999999999997</v>
      </c>
      <c r="K21" s="11">
        <f>K22+K32</f>
        <v>112.864</v>
      </c>
      <c r="L21" s="33" t="s">
        <v>29</v>
      </c>
      <c r="M21" s="11">
        <f>M22+M32</f>
        <v>92.744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8" t="s">
        <v>34</v>
      </c>
      <c r="B22" s="19" t="s">
        <v>35</v>
      </c>
      <c r="C22" s="21" t="s">
        <v>33</v>
      </c>
      <c r="D22" s="11">
        <f>D26+D25</f>
        <v>157.65100000000001</v>
      </c>
      <c r="E22" s="7" t="s">
        <v>29</v>
      </c>
      <c r="F22" s="43">
        <f>F26+F25</f>
        <v>135.08999999999997</v>
      </c>
      <c r="G22" s="44" t="s">
        <v>29</v>
      </c>
      <c r="H22" s="33" t="s">
        <v>29</v>
      </c>
      <c r="I22" s="33" t="s">
        <v>29</v>
      </c>
      <c r="J22" s="43">
        <f>J26+J25</f>
        <v>135.08999999999997</v>
      </c>
      <c r="K22" s="11">
        <f>K26+K25</f>
        <v>109.70100000000001</v>
      </c>
      <c r="L22" s="11" t="s">
        <v>29</v>
      </c>
      <c r="M22" s="11">
        <f>M26+M25</f>
        <v>89.581000000000003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8" t="s">
        <v>36</v>
      </c>
      <c r="B23" s="19" t="s">
        <v>37</v>
      </c>
      <c r="C23" s="21" t="s">
        <v>33</v>
      </c>
      <c r="D23" s="11" t="s">
        <v>29</v>
      </c>
      <c r="E23" s="7" t="s">
        <v>29</v>
      </c>
      <c r="F23" s="43" t="s">
        <v>29</v>
      </c>
      <c r="G23" s="44" t="s">
        <v>29</v>
      </c>
      <c r="H23" s="33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8" t="s">
        <v>38</v>
      </c>
      <c r="B24" s="19" t="s">
        <v>39</v>
      </c>
      <c r="C24" s="21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8" t="s">
        <v>133</v>
      </c>
      <c r="B25" s="19" t="s">
        <v>134</v>
      </c>
      <c r="C25" s="21" t="s">
        <v>135</v>
      </c>
      <c r="D25" s="11">
        <v>3.2</v>
      </c>
      <c r="E25" s="7" t="s">
        <v>40</v>
      </c>
      <c r="F25" s="11">
        <v>3.2</v>
      </c>
      <c r="G25" s="44" t="s">
        <v>29</v>
      </c>
      <c r="H25" s="33" t="s">
        <v>29</v>
      </c>
      <c r="I25" s="11" t="s">
        <v>29</v>
      </c>
      <c r="J25" s="11">
        <v>3.2</v>
      </c>
      <c r="K25" s="11">
        <v>2.67</v>
      </c>
      <c r="L25" s="11">
        <v>2022</v>
      </c>
      <c r="M25" s="11">
        <v>2.67</v>
      </c>
      <c r="N25" s="5" t="s">
        <v>29</v>
      </c>
      <c r="O25" s="5" t="s">
        <v>29</v>
      </c>
      <c r="P25" s="5" t="s">
        <v>29</v>
      </c>
      <c r="Q25" s="5" t="s">
        <v>29</v>
      </c>
      <c r="R25" s="5">
        <v>0</v>
      </c>
      <c r="S25" s="5">
        <v>1030</v>
      </c>
    </row>
    <row r="26" spans="1:19" s="8" customFormat="1" ht="75.75" thickBot="1" x14ac:dyDescent="0.3">
      <c r="A26" s="18" t="s">
        <v>41</v>
      </c>
      <c r="B26" s="19" t="s">
        <v>42</v>
      </c>
      <c r="C26" s="21" t="s">
        <v>33</v>
      </c>
      <c r="D26" s="11">
        <f>D27+D28+D29+D30+D31</f>
        <v>154.45100000000002</v>
      </c>
      <c r="E26" s="11" t="s">
        <v>29</v>
      </c>
      <c r="F26" s="11">
        <f t="shared" ref="E26:M26" si="2">F27+F28+F29+F30+F31</f>
        <v>131.88999999999999</v>
      </c>
      <c r="G26" s="44" t="s">
        <v>29</v>
      </c>
      <c r="H26" s="33" t="s">
        <v>29</v>
      </c>
      <c r="I26" s="11" t="s">
        <v>29</v>
      </c>
      <c r="J26" s="11">
        <f t="shared" si="2"/>
        <v>131.88999999999999</v>
      </c>
      <c r="K26" s="11">
        <f t="shared" si="2"/>
        <v>107.03100000000001</v>
      </c>
      <c r="L26" s="11" t="s">
        <v>29</v>
      </c>
      <c r="M26" s="11">
        <f t="shared" si="2"/>
        <v>86.911000000000001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7.5" customHeight="1" thickBot="1" x14ac:dyDescent="0.3">
      <c r="A27" s="18" t="s">
        <v>43</v>
      </c>
      <c r="B27" s="19" t="s">
        <v>44</v>
      </c>
      <c r="C27" s="21" t="s">
        <v>45</v>
      </c>
      <c r="D27" s="11">
        <v>86.051000000000002</v>
      </c>
      <c r="E27" s="7" t="s">
        <v>40</v>
      </c>
      <c r="F27" s="45">
        <v>63.49</v>
      </c>
      <c r="G27" s="44" t="s">
        <v>29</v>
      </c>
      <c r="H27" s="33" t="s">
        <v>29</v>
      </c>
      <c r="I27" s="11" t="s">
        <v>29</v>
      </c>
      <c r="J27" s="11">
        <v>63.49</v>
      </c>
      <c r="K27" s="11">
        <v>53.5</v>
      </c>
      <c r="L27" s="11">
        <v>2023</v>
      </c>
      <c r="M27" s="11">
        <v>53.5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5" t="s">
        <v>29</v>
      </c>
    </row>
    <row r="28" spans="1:19" s="8" customFormat="1" ht="127.5" customHeight="1" thickBot="1" x14ac:dyDescent="0.3">
      <c r="A28" s="18" t="s">
        <v>119</v>
      </c>
      <c r="B28" s="19" t="s">
        <v>120</v>
      </c>
      <c r="C28" s="21" t="s">
        <v>121</v>
      </c>
      <c r="D28" s="7">
        <v>28.31</v>
      </c>
      <c r="E28" s="7" t="s">
        <v>40</v>
      </c>
      <c r="F28" s="7">
        <v>28.31</v>
      </c>
      <c r="G28" s="7" t="s">
        <v>29</v>
      </c>
      <c r="H28" s="7" t="s">
        <v>29</v>
      </c>
      <c r="I28" s="7">
        <v>0</v>
      </c>
      <c r="J28" s="7">
        <v>28.31</v>
      </c>
      <c r="K28" s="7">
        <v>20.12</v>
      </c>
      <c r="L28" s="7">
        <v>2020</v>
      </c>
      <c r="M28" s="7">
        <v>0</v>
      </c>
      <c r="N28" s="9" t="s">
        <v>122</v>
      </c>
      <c r="O28" s="9" t="s">
        <v>123</v>
      </c>
      <c r="P28" s="7">
        <v>0</v>
      </c>
      <c r="Q28" s="7">
        <v>6</v>
      </c>
      <c r="R28" s="7">
        <v>300</v>
      </c>
      <c r="S28" s="7">
        <v>770</v>
      </c>
    </row>
    <row r="29" spans="1:19" s="8" customFormat="1" ht="127.5" customHeight="1" thickBot="1" x14ac:dyDescent="0.3">
      <c r="A29" s="18" t="s">
        <v>127</v>
      </c>
      <c r="B29" s="19" t="s">
        <v>128</v>
      </c>
      <c r="C29" s="21" t="s">
        <v>129</v>
      </c>
      <c r="D29" s="7">
        <v>14.367000000000001</v>
      </c>
      <c r="E29" s="7" t="s">
        <v>40</v>
      </c>
      <c r="F29" s="7">
        <v>14.367000000000001</v>
      </c>
      <c r="G29" s="57" t="s">
        <v>29</v>
      </c>
      <c r="H29" s="5" t="s">
        <v>29</v>
      </c>
      <c r="I29" s="7" t="s">
        <v>29</v>
      </c>
      <c r="J29" s="7">
        <v>14.367000000000001</v>
      </c>
      <c r="K29" s="7">
        <v>11.973000000000001</v>
      </c>
      <c r="L29" s="7">
        <v>2021</v>
      </c>
      <c r="M29" s="7">
        <v>11.973000000000001</v>
      </c>
      <c r="N29" s="9" t="s">
        <v>122</v>
      </c>
      <c r="O29" s="9" t="s">
        <v>123</v>
      </c>
      <c r="P29" s="5" t="s">
        <v>29</v>
      </c>
      <c r="Q29" s="5" t="s">
        <v>29</v>
      </c>
      <c r="R29" s="5">
        <v>0</v>
      </c>
      <c r="S29" s="5">
        <v>1000</v>
      </c>
    </row>
    <row r="30" spans="1:19" s="8" customFormat="1" ht="127.5" customHeight="1" thickBot="1" x14ac:dyDescent="0.3">
      <c r="A30" s="18" t="s">
        <v>130</v>
      </c>
      <c r="B30" s="19" t="s">
        <v>131</v>
      </c>
      <c r="C30" s="21" t="s">
        <v>132</v>
      </c>
      <c r="D30" s="7">
        <v>1.833</v>
      </c>
      <c r="E30" s="7" t="s">
        <v>40</v>
      </c>
      <c r="F30" s="7">
        <v>1.833</v>
      </c>
      <c r="G30" s="57" t="s">
        <v>29</v>
      </c>
      <c r="H30" s="5" t="s">
        <v>29</v>
      </c>
      <c r="I30" s="7" t="s">
        <v>29</v>
      </c>
      <c r="J30" s="7">
        <v>1.833</v>
      </c>
      <c r="K30" s="7">
        <v>1.528</v>
      </c>
      <c r="L30" s="7">
        <v>2021</v>
      </c>
      <c r="M30" s="7">
        <v>1.528</v>
      </c>
      <c r="N30" s="9" t="s">
        <v>122</v>
      </c>
      <c r="O30" s="9" t="s">
        <v>123</v>
      </c>
      <c r="P30" s="5" t="s">
        <v>29</v>
      </c>
      <c r="Q30" s="5" t="s">
        <v>29</v>
      </c>
      <c r="R30" s="5" t="s">
        <v>29</v>
      </c>
      <c r="S30" s="5">
        <v>180</v>
      </c>
    </row>
    <row r="31" spans="1:19" s="8" customFormat="1" ht="127.5" customHeight="1" thickBot="1" x14ac:dyDescent="0.3">
      <c r="A31" s="18" t="s">
        <v>140</v>
      </c>
      <c r="B31" s="19" t="s">
        <v>141</v>
      </c>
      <c r="C31" s="21" t="s">
        <v>142</v>
      </c>
      <c r="D31" s="7">
        <v>23.89</v>
      </c>
      <c r="E31" s="7" t="s">
        <v>40</v>
      </c>
      <c r="F31" s="7">
        <v>23.89</v>
      </c>
      <c r="G31" s="57" t="s">
        <v>29</v>
      </c>
      <c r="H31" s="5" t="s">
        <v>29</v>
      </c>
      <c r="I31" s="7" t="s">
        <v>29</v>
      </c>
      <c r="J31" s="7">
        <v>23.89</v>
      </c>
      <c r="K31" s="7">
        <v>19.91</v>
      </c>
      <c r="L31" s="7">
        <v>2023</v>
      </c>
      <c r="M31" s="7">
        <v>19.91</v>
      </c>
      <c r="N31" s="9" t="s">
        <v>122</v>
      </c>
      <c r="O31" s="9" t="s">
        <v>123</v>
      </c>
      <c r="P31" s="5" t="s">
        <v>29</v>
      </c>
      <c r="Q31" s="5" t="s">
        <v>29</v>
      </c>
      <c r="R31" s="5" t="s">
        <v>29</v>
      </c>
      <c r="S31" s="5">
        <v>3200</v>
      </c>
    </row>
    <row r="32" spans="1:19" s="8" customFormat="1" ht="120.75" thickBot="1" x14ac:dyDescent="0.3">
      <c r="A32" s="18" t="s">
        <v>46</v>
      </c>
      <c r="B32" s="19" t="s">
        <v>47</v>
      </c>
      <c r="C32" s="21" t="s">
        <v>33</v>
      </c>
      <c r="D32" s="11">
        <f>D35+D33</f>
        <v>3.75</v>
      </c>
      <c r="E32" s="11" t="s">
        <v>29</v>
      </c>
      <c r="F32" s="11">
        <f t="shared" ref="F32:M32" si="3">F35+F33</f>
        <v>3.75</v>
      </c>
      <c r="G32" s="57" t="s">
        <v>29</v>
      </c>
      <c r="H32" s="5" t="s">
        <v>29</v>
      </c>
      <c r="I32" s="11">
        <f t="shared" si="3"/>
        <v>3.75</v>
      </c>
      <c r="J32" s="11" t="str">
        <f>J35</f>
        <v>нд</v>
      </c>
      <c r="K32" s="11">
        <f t="shared" si="3"/>
        <v>3.1630000000000003</v>
      </c>
      <c r="L32" s="11" t="str">
        <f>L35</f>
        <v>нд</v>
      </c>
      <c r="M32" s="11">
        <f t="shared" si="3"/>
        <v>3.1630000000000003</v>
      </c>
      <c r="N32" s="11" t="str">
        <f t="shared" ref="N32" si="4">N33</f>
        <v>нд</v>
      </c>
      <c r="O32" s="11" t="str">
        <f t="shared" ref="O32" si="5">O33</f>
        <v>нд</v>
      </c>
      <c r="P32" s="11" t="str">
        <f t="shared" ref="P32" si="6">P33</f>
        <v>нд</v>
      </c>
      <c r="Q32" s="11">
        <f>Q33</f>
        <v>0.97799999999999998</v>
      </c>
      <c r="R32" s="5">
        <v>0.32</v>
      </c>
      <c r="S32" s="5">
        <v>1.26</v>
      </c>
    </row>
    <row r="33" spans="1:19" s="8" customFormat="1" ht="105.75" thickBot="1" x14ac:dyDescent="0.3">
      <c r="A33" s="18" t="s">
        <v>48</v>
      </c>
      <c r="B33" s="19" t="s">
        <v>49</v>
      </c>
      <c r="C33" s="21" t="s">
        <v>33</v>
      </c>
      <c r="D33" s="11">
        <v>1.101</v>
      </c>
      <c r="E33" s="11" t="s">
        <v>29</v>
      </c>
      <c r="F33" s="11">
        <v>1.101</v>
      </c>
      <c r="G33" s="11" t="str">
        <f t="shared" ref="G33:S33" si="7">G34</f>
        <v>нд</v>
      </c>
      <c r="H33" s="11" t="str">
        <f t="shared" si="7"/>
        <v>нд</v>
      </c>
      <c r="I33" s="11">
        <v>1.101</v>
      </c>
      <c r="J33" s="11" t="str">
        <f t="shared" si="7"/>
        <v>нд</v>
      </c>
      <c r="K33" s="11">
        <v>0.91800000000000004</v>
      </c>
      <c r="L33" s="11" t="s">
        <v>29</v>
      </c>
      <c r="M33" s="11">
        <v>0.91800000000000004</v>
      </c>
      <c r="N33" s="11" t="str">
        <f t="shared" si="7"/>
        <v>нд</v>
      </c>
      <c r="O33" s="11" t="str">
        <f t="shared" si="7"/>
        <v>нд</v>
      </c>
      <c r="P33" s="11" t="str">
        <f t="shared" si="7"/>
        <v>нд</v>
      </c>
      <c r="Q33" s="11">
        <v>0.97799999999999998</v>
      </c>
      <c r="R33" s="11" t="str">
        <f t="shared" si="7"/>
        <v>нд</v>
      </c>
      <c r="S33" s="11" t="str">
        <f t="shared" si="7"/>
        <v>нд</v>
      </c>
    </row>
    <row r="34" spans="1:19" s="8" customFormat="1" ht="105.75" thickBot="1" x14ac:dyDescent="0.3">
      <c r="A34" s="18" t="s">
        <v>136</v>
      </c>
      <c r="B34" s="19" t="s">
        <v>137</v>
      </c>
      <c r="C34" s="21" t="s">
        <v>138</v>
      </c>
      <c r="D34" s="11">
        <v>1.101</v>
      </c>
      <c r="E34" s="9" t="s">
        <v>114</v>
      </c>
      <c r="F34" s="11">
        <v>1.101</v>
      </c>
      <c r="G34" s="44" t="s">
        <v>29</v>
      </c>
      <c r="H34" s="33" t="s">
        <v>29</v>
      </c>
      <c r="I34" s="11">
        <v>1.101</v>
      </c>
      <c r="J34" s="11" t="s">
        <v>29</v>
      </c>
      <c r="K34" s="11">
        <v>0.91800000000000004</v>
      </c>
      <c r="L34" s="11">
        <v>2021</v>
      </c>
      <c r="M34" s="11">
        <v>0.91800000000000004</v>
      </c>
      <c r="N34" s="5" t="s">
        <v>29</v>
      </c>
      <c r="O34" s="5" t="s">
        <v>29</v>
      </c>
      <c r="P34" s="5" t="s">
        <v>29</v>
      </c>
      <c r="Q34" s="5">
        <v>0.97799999999999998</v>
      </c>
      <c r="R34" s="5" t="s">
        <v>29</v>
      </c>
      <c r="S34" s="5" t="s">
        <v>29</v>
      </c>
    </row>
    <row r="35" spans="1:19" s="8" customFormat="1" ht="120.75" thickBot="1" x14ac:dyDescent="0.3">
      <c r="A35" s="18" t="s">
        <v>50</v>
      </c>
      <c r="B35" s="19" t="s">
        <v>51</v>
      </c>
      <c r="C35" s="21" t="s">
        <v>33</v>
      </c>
      <c r="D35" s="11">
        <f>D36</f>
        <v>2.649</v>
      </c>
      <c r="E35" s="7" t="s">
        <v>29</v>
      </c>
      <c r="F35" s="45">
        <f>F36</f>
        <v>2.649</v>
      </c>
      <c r="G35" s="44" t="s">
        <v>29</v>
      </c>
      <c r="H35" s="33" t="s">
        <v>29</v>
      </c>
      <c r="I35" s="11">
        <f>I36</f>
        <v>2.649</v>
      </c>
      <c r="J35" s="11" t="s">
        <v>29</v>
      </c>
      <c r="K35" s="11">
        <f>K36</f>
        <v>2.2450000000000001</v>
      </c>
      <c r="L35" s="11" t="s">
        <v>29</v>
      </c>
      <c r="M35" s="11">
        <f>M36</f>
        <v>2.2450000000000001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29</v>
      </c>
      <c r="S35" s="5" t="s">
        <v>29</v>
      </c>
    </row>
    <row r="36" spans="1:19" s="8" customFormat="1" ht="105.75" thickBot="1" x14ac:dyDescent="0.3">
      <c r="A36" s="18" t="s">
        <v>83</v>
      </c>
      <c r="B36" s="19" t="s">
        <v>124</v>
      </c>
      <c r="C36" s="21" t="s">
        <v>84</v>
      </c>
      <c r="D36" s="11">
        <v>2.649</v>
      </c>
      <c r="E36" s="9" t="s">
        <v>114</v>
      </c>
      <c r="F36" s="45">
        <v>2.649</v>
      </c>
      <c r="G36" s="44" t="s">
        <v>29</v>
      </c>
      <c r="H36" s="33" t="s">
        <v>29</v>
      </c>
      <c r="I36" s="11">
        <v>2.649</v>
      </c>
      <c r="J36" s="11" t="s">
        <v>29</v>
      </c>
      <c r="K36" s="11">
        <v>2.2450000000000001</v>
      </c>
      <c r="L36" s="11">
        <v>2021</v>
      </c>
      <c r="M36" s="11">
        <v>2.2450000000000001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125</v>
      </c>
      <c r="S36" s="5" t="s">
        <v>126</v>
      </c>
    </row>
    <row r="37" spans="1:19" s="8" customFormat="1" ht="45.75" thickBot="1" x14ac:dyDescent="0.3">
      <c r="A37" s="18" t="s">
        <v>52</v>
      </c>
      <c r="B37" s="19" t="s">
        <v>53</v>
      </c>
      <c r="C37" s="21" t="s">
        <v>33</v>
      </c>
      <c r="D37" s="34">
        <f>D38+D47</f>
        <v>32.900999999999996</v>
      </c>
      <c r="E37" s="7" t="s">
        <v>29</v>
      </c>
      <c r="F37" s="43">
        <f>F38+F47</f>
        <v>18.645999999999997</v>
      </c>
      <c r="G37" s="44" t="s">
        <v>29</v>
      </c>
      <c r="H37" s="33" t="s">
        <v>29</v>
      </c>
      <c r="I37" s="36">
        <f>I38+I47</f>
        <v>18.645999999999997</v>
      </c>
      <c r="J37" s="11" t="s">
        <v>29</v>
      </c>
      <c r="K37" s="36">
        <f>K38+K47</f>
        <v>15.539</v>
      </c>
      <c r="L37" s="11" t="s">
        <v>29</v>
      </c>
      <c r="M37" s="36">
        <f>M38+M47</f>
        <v>15.539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29</v>
      </c>
      <c r="S37" s="5" t="s">
        <v>29</v>
      </c>
    </row>
    <row r="38" spans="1:19" s="8" customFormat="1" ht="90.75" thickBot="1" x14ac:dyDescent="0.3">
      <c r="A38" s="18" t="s">
        <v>54</v>
      </c>
      <c r="B38" s="19" t="s">
        <v>55</v>
      </c>
      <c r="C38" s="21" t="s">
        <v>33</v>
      </c>
      <c r="D38" s="11">
        <f>D39</f>
        <v>26.989999999999995</v>
      </c>
      <c r="E38" s="7" t="s">
        <v>29</v>
      </c>
      <c r="F38" s="43">
        <f>F39</f>
        <v>12.734999999999998</v>
      </c>
      <c r="G38" s="43" t="s">
        <v>29</v>
      </c>
      <c r="H38" s="43" t="s">
        <v>29</v>
      </c>
      <c r="I38" s="43">
        <f>I39</f>
        <v>12.734999999999998</v>
      </c>
      <c r="J38" s="11" t="s">
        <v>29</v>
      </c>
      <c r="K38" s="11">
        <f>K39</f>
        <v>10.613</v>
      </c>
      <c r="L38" s="11" t="s">
        <v>29</v>
      </c>
      <c r="M38" s="11">
        <f>M39</f>
        <v>10.613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29</v>
      </c>
      <c r="S38" s="5" t="s">
        <v>29</v>
      </c>
    </row>
    <row r="39" spans="1:19" s="8" customFormat="1" ht="45.75" thickBot="1" x14ac:dyDescent="0.3">
      <c r="A39" s="18" t="s">
        <v>56</v>
      </c>
      <c r="B39" s="19" t="s">
        <v>57</v>
      </c>
      <c r="C39" s="21" t="s">
        <v>33</v>
      </c>
      <c r="D39" s="11">
        <f>SUM(D40:D45)</f>
        <v>26.989999999999995</v>
      </c>
      <c r="E39" s="7" t="s">
        <v>29</v>
      </c>
      <c r="F39" s="43">
        <f>SUM(F40:F43)</f>
        <v>12.734999999999998</v>
      </c>
      <c r="G39" s="43" t="s">
        <v>29</v>
      </c>
      <c r="H39" s="43" t="s">
        <v>29</v>
      </c>
      <c r="I39" s="43">
        <f>SUM(I40:I45)</f>
        <v>12.734999999999998</v>
      </c>
      <c r="J39" s="11" t="s">
        <v>29</v>
      </c>
      <c r="K39" s="11">
        <f>K40+K41+K42+K43</f>
        <v>10.613</v>
      </c>
      <c r="L39" s="11" t="s">
        <v>29</v>
      </c>
      <c r="M39" s="11">
        <f>M40+M41+M42+M43</f>
        <v>10.613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30.75" thickBot="1" x14ac:dyDescent="0.3">
      <c r="A40" s="10" t="s">
        <v>58</v>
      </c>
      <c r="B40" s="19" t="s">
        <v>85</v>
      </c>
      <c r="C40" s="22" t="s">
        <v>86</v>
      </c>
      <c r="D40" s="35">
        <v>5.976</v>
      </c>
      <c r="E40" s="7" t="s">
        <v>59</v>
      </c>
      <c r="F40" s="45">
        <v>5.976</v>
      </c>
      <c r="G40" s="43" t="s">
        <v>29</v>
      </c>
      <c r="H40" s="43" t="s">
        <v>29</v>
      </c>
      <c r="I40" s="45">
        <v>5.976</v>
      </c>
      <c r="J40" s="35" t="s">
        <v>29</v>
      </c>
      <c r="K40" s="11">
        <v>4.9800000000000004</v>
      </c>
      <c r="L40" s="35">
        <v>2024</v>
      </c>
      <c r="M40" s="11">
        <v>4.9800000000000004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30.75" thickBot="1" x14ac:dyDescent="0.3">
      <c r="A41" s="10" t="s">
        <v>87</v>
      </c>
      <c r="B41" s="19" t="s">
        <v>143</v>
      </c>
      <c r="C41" s="22" t="s">
        <v>88</v>
      </c>
      <c r="D41" s="35">
        <v>4.3979999999999997</v>
      </c>
      <c r="E41" s="7" t="s">
        <v>59</v>
      </c>
      <c r="F41" s="45">
        <v>4.3979999999999997</v>
      </c>
      <c r="G41" s="44" t="s">
        <v>29</v>
      </c>
      <c r="H41" s="33" t="s">
        <v>29</v>
      </c>
      <c r="I41" s="46">
        <v>4.3979999999999997</v>
      </c>
      <c r="J41" s="35" t="s">
        <v>29</v>
      </c>
      <c r="K41" s="11">
        <v>3.665</v>
      </c>
      <c r="L41" s="35">
        <v>2022</v>
      </c>
      <c r="M41" s="11">
        <v>3.665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29</v>
      </c>
      <c r="S41" s="5" t="s">
        <v>29</v>
      </c>
    </row>
    <row r="42" spans="1:19" s="8" customFormat="1" ht="30.75" thickBot="1" x14ac:dyDescent="0.3">
      <c r="A42" s="10" t="s">
        <v>89</v>
      </c>
      <c r="B42" s="19" t="s">
        <v>90</v>
      </c>
      <c r="C42" s="22" t="s">
        <v>91</v>
      </c>
      <c r="D42" s="35">
        <v>1.3340000000000001</v>
      </c>
      <c r="E42" s="7" t="s">
        <v>59</v>
      </c>
      <c r="F42" s="45">
        <v>1.3340000000000001</v>
      </c>
      <c r="G42" s="44" t="s">
        <v>29</v>
      </c>
      <c r="H42" s="33" t="s">
        <v>29</v>
      </c>
      <c r="I42" s="35">
        <v>1.3340000000000001</v>
      </c>
      <c r="J42" s="35" t="s">
        <v>29</v>
      </c>
      <c r="K42" s="11">
        <v>1.1120000000000001</v>
      </c>
      <c r="L42" s="35">
        <v>2024</v>
      </c>
      <c r="M42" s="11">
        <v>1.1120000000000001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117</v>
      </c>
      <c r="S42" s="5" t="s">
        <v>118</v>
      </c>
    </row>
    <row r="43" spans="1:19" s="8" customFormat="1" ht="30.75" thickBot="1" x14ac:dyDescent="0.3">
      <c r="A43" s="10" t="s">
        <v>92</v>
      </c>
      <c r="B43" s="19" t="s">
        <v>93</v>
      </c>
      <c r="C43" s="22" t="s">
        <v>94</v>
      </c>
      <c r="D43" s="35">
        <v>1.0269999999999999</v>
      </c>
      <c r="E43" s="7" t="s">
        <v>59</v>
      </c>
      <c r="F43" s="45">
        <v>1.0269999999999999</v>
      </c>
      <c r="G43" s="44" t="s">
        <v>29</v>
      </c>
      <c r="H43" s="33" t="s">
        <v>29</v>
      </c>
      <c r="I43" s="35">
        <v>1.0269999999999999</v>
      </c>
      <c r="J43" s="35" t="s">
        <v>29</v>
      </c>
      <c r="K43" s="11">
        <v>0.85599999999999998</v>
      </c>
      <c r="L43" s="35">
        <v>2023</v>
      </c>
      <c r="M43" s="11">
        <v>0.85599999999999998</v>
      </c>
      <c r="N43" s="5" t="s">
        <v>29</v>
      </c>
      <c r="O43" s="5" t="s">
        <v>29</v>
      </c>
      <c r="P43" s="5" t="s">
        <v>29</v>
      </c>
      <c r="Q43" s="5" t="s">
        <v>29</v>
      </c>
      <c r="R43" s="5" t="s">
        <v>116</v>
      </c>
      <c r="S43" s="5" t="s">
        <v>117</v>
      </c>
    </row>
    <row r="44" spans="1:19" s="8" customFormat="1" ht="30.75" thickBot="1" x14ac:dyDescent="0.3">
      <c r="A44" s="10" t="s">
        <v>60</v>
      </c>
      <c r="B44" s="23" t="s">
        <v>61</v>
      </c>
      <c r="C44" s="22" t="s">
        <v>62</v>
      </c>
      <c r="D44" s="35">
        <v>7.2270000000000003</v>
      </c>
      <c r="E44" s="7" t="s">
        <v>59</v>
      </c>
      <c r="F44" s="45" t="s">
        <v>29</v>
      </c>
      <c r="G44" s="44" t="s">
        <v>29</v>
      </c>
      <c r="H44" s="33" t="s">
        <v>29</v>
      </c>
      <c r="I44" s="35" t="s">
        <v>29</v>
      </c>
      <c r="J44" s="35" t="s">
        <v>29</v>
      </c>
      <c r="K44" s="11" t="s">
        <v>29</v>
      </c>
      <c r="L44" s="35">
        <v>2019</v>
      </c>
      <c r="M44" s="11" t="s">
        <v>29</v>
      </c>
      <c r="N44" s="5" t="s">
        <v>29</v>
      </c>
      <c r="O44" s="5" t="s">
        <v>29</v>
      </c>
      <c r="P44" s="5" t="s">
        <v>29</v>
      </c>
      <c r="Q44" s="5" t="s">
        <v>29</v>
      </c>
      <c r="R44" s="5" t="s">
        <v>29</v>
      </c>
      <c r="S44" s="5" t="s">
        <v>29</v>
      </c>
    </row>
    <row r="45" spans="1:19" s="8" customFormat="1" ht="45.75" thickBot="1" x14ac:dyDescent="0.3">
      <c r="A45" s="24" t="s">
        <v>63</v>
      </c>
      <c r="B45" s="23" t="s">
        <v>64</v>
      </c>
      <c r="C45" s="22" t="s">
        <v>95</v>
      </c>
      <c r="D45" s="35">
        <v>7.0279999999999996</v>
      </c>
      <c r="E45" s="7" t="s">
        <v>59</v>
      </c>
      <c r="F45" s="45" t="s">
        <v>29</v>
      </c>
      <c r="G45" s="44" t="s">
        <v>29</v>
      </c>
      <c r="H45" s="33" t="s">
        <v>29</v>
      </c>
      <c r="I45" s="35" t="s">
        <v>29</v>
      </c>
      <c r="J45" s="35" t="s">
        <v>29</v>
      </c>
      <c r="K45" s="11" t="s">
        <v>29</v>
      </c>
      <c r="L45" s="35">
        <v>2019</v>
      </c>
      <c r="M45" s="11" t="s">
        <v>29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90.75" thickBot="1" x14ac:dyDescent="0.3">
      <c r="A46" s="18" t="s">
        <v>65</v>
      </c>
      <c r="B46" s="19" t="s">
        <v>66</v>
      </c>
      <c r="C46" s="21" t="s">
        <v>33</v>
      </c>
      <c r="D46" s="11" t="s">
        <v>29</v>
      </c>
      <c r="E46" s="7" t="s">
        <v>29</v>
      </c>
      <c r="F46" s="11" t="s">
        <v>29</v>
      </c>
      <c r="G46" s="11" t="s">
        <v>29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29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60.75" thickBot="1" x14ac:dyDescent="0.3">
      <c r="A47" s="18" t="s">
        <v>67</v>
      </c>
      <c r="B47" s="19" t="s">
        <v>68</v>
      </c>
      <c r="C47" s="21" t="s">
        <v>33</v>
      </c>
      <c r="D47" s="11">
        <f>D48</f>
        <v>5.9110000000000005</v>
      </c>
      <c r="E47" s="7" t="s">
        <v>29</v>
      </c>
      <c r="F47" s="43">
        <f>F48</f>
        <v>5.9110000000000005</v>
      </c>
      <c r="G47" s="44" t="s">
        <v>29</v>
      </c>
      <c r="H47" s="33" t="s">
        <v>29</v>
      </c>
      <c r="I47" s="11">
        <f>I48</f>
        <v>5.9110000000000005</v>
      </c>
      <c r="J47" s="11" t="s">
        <v>29</v>
      </c>
      <c r="K47" s="11">
        <f>K48</f>
        <v>4.9260000000000002</v>
      </c>
      <c r="L47" s="11" t="s">
        <v>29</v>
      </c>
      <c r="M47" s="11">
        <f>M48</f>
        <v>4.9260000000000002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45.75" thickBot="1" x14ac:dyDescent="0.3">
      <c r="A48" s="10" t="s">
        <v>69</v>
      </c>
      <c r="B48" s="19" t="s">
        <v>70</v>
      </c>
      <c r="C48" s="21" t="s">
        <v>33</v>
      </c>
      <c r="D48" s="11">
        <f>SUM(D49:D51)</f>
        <v>5.9110000000000005</v>
      </c>
      <c r="E48" s="7" t="s">
        <v>29</v>
      </c>
      <c r="F48" s="45">
        <f>SUM(F49:F51)</f>
        <v>5.9110000000000005</v>
      </c>
      <c r="G48" s="44" t="s">
        <v>29</v>
      </c>
      <c r="H48" s="33" t="s">
        <v>29</v>
      </c>
      <c r="I48" s="11">
        <f>SUM(I49:I51)</f>
        <v>5.9110000000000005</v>
      </c>
      <c r="J48" s="11" t="s">
        <v>29</v>
      </c>
      <c r="K48" s="11">
        <f>K49+K50+K51</f>
        <v>4.9260000000000002</v>
      </c>
      <c r="L48" s="11" t="s">
        <v>29</v>
      </c>
      <c r="M48" s="11">
        <f>M49+M50+M51</f>
        <v>4.9260000000000002</v>
      </c>
      <c r="N48" s="5" t="s">
        <v>29</v>
      </c>
      <c r="O48" s="5" t="s">
        <v>29</v>
      </c>
      <c r="P48" s="5" t="s">
        <v>29</v>
      </c>
      <c r="Q48" s="5" t="s">
        <v>29</v>
      </c>
      <c r="R48" s="5" t="s">
        <v>29</v>
      </c>
      <c r="S48" s="5" t="s">
        <v>29</v>
      </c>
    </row>
    <row r="49" spans="1:19" s="8" customFormat="1" ht="60.75" thickBot="1" x14ac:dyDescent="0.3">
      <c r="A49" s="10" t="s">
        <v>96</v>
      </c>
      <c r="B49" s="19" t="s">
        <v>97</v>
      </c>
      <c r="C49" s="21" t="s">
        <v>98</v>
      </c>
      <c r="D49" s="11">
        <v>1.157</v>
      </c>
      <c r="E49" s="7" t="s">
        <v>59</v>
      </c>
      <c r="F49" s="45">
        <v>1.157</v>
      </c>
      <c r="G49" s="44" t="s">
        <v>29</v>
      </c>
      <c r="H49" s="33" t="s">
        <v>29</v>
      </c>
      <c r="I49" s="11">
        <v>1.157</v>
      </c>
      <c r="J49" s="11" t="s">
        <v>29</v>
      </c>
      <c r="K49" s="11">
        <v>0.96399999999999997</v>
      </c>
      <c r="L49" s="11">
        <v>2022</v>
      </c>
      <c r="M49" s="11">
        <v>0.96399999999999997</v>
      </c>
      <c r="N49" s="5" t="s">
        <v>29</v>
      </c>
      <c r="O49" s="5" t="s">
        <v>29</v>
      </c>
      <c r="P49" s="5">
        <v>0.26</v>
      </c>
      <c r="Q49" s="5">
        <v>0.4</v>
      </c>
      <c r="R49" s="5" t="s">
        <v>29</v>
      </c>
      <c r="S49" s="5" t="s">
        <v>29</v>
      </c>
    </row>
    <row r="50" spans="1:19" s="8" customFormat="1" ht="60.75" thickBot="1" x14ac:dyDescent="0.3">
      <c r="A50" s="10" t="s">
        <v>99</v>
      </c>
      <c r="B50" s="19" t="s">
        <v>100</v>
      </c>
      <c r="C50" s="21" t="s">
        <v>101</v>
      </c>
      <c r="D50" s="11">
        <v>0.248</v>
      </c>
      <c r="E50" s="7" t="s">
        <v>59</v>
      </c>
      <c r="F50" s="45">
        <v>0.248</v>
      </c>
      <c r="G50" s="44" t="s">
        <v>29</v>
      </c>
      <c r="H50" s="33" t="s">
        <v>29</v>
      </c>
      <c r="I50" s="11">
        <v>0.248</v>
      </c>
      <c r="J50" s="11" t="s">
        <v>29</v>
      </c>
      <c r="K50" s="11">
        <v>0.20699999999999999</v>
      </c>
      <c r="L50" s="11">
        <v>2023</v>
      </c>
      <c r="M50" s="11">
        <v>0.20699999999999999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29</v>
      </c>
      <c r="S50" s="5" t="s">
        <v>29</v>
      </c>
    </row>
    <row r="51" spans="1:19" s="8" customFormat="1" ht="60.75" thickBot="1" x14ac:dyDescent="0.3">
      <c r="A51" s="10" t="s">
        <v>102</v>
      </c>
      <c r="B51" s="19" t="s">
        <v>103</v>
      </c>
      <c r="C51" s="21" t="s">
        <v>104</v>
      </c>
      <c r="D51" s="11">
        <v>4.5060000000000002</v>
      </c>
      <c r="E51" s="7" t="s">
        <v>59</v>
      </c>
      <c r="F51" s="43">
        <v>4.5060000000000002</v>
      </c>
      <c r="G51" s="44" t="s">
        <v>29</v>
      </c>
      <c r="H51" s="33" t="s">
        <v>29</v>
      </c>
      <c r="I51" s="11">
        <v>4.5060000000000002</v>
      </c>
      <c r="J51" s="11" t="s">
        <v>29</v>
      </c>
      <c r="K51" s="11">
        <v>3.7549999999999999</v>
      </c>
      <c r="L51" s="11">
        <v>2023</v>
      </c>
      <c r="M51" s="11">
        <v>3.7549999999999999</v>
      </c>
      <c r="N51" s="5" t="s">
        <v>29</v>
      </c>
      <c r="O51" s="5" t="s">
        <v>29</v>
      </c>
      <c r="P51" s="5" t="s">
        <v>29</v>
      </c>
      <c r="Q51" s="5">
        <v>1</v>
      </c>
      <c r="R51" s="5" t="s">
        <v>29</v>
      </c>
      <c r="S51" s="5" t="s">
        <v>29</v>
      </c>
    </row>
    <row r="52" spans="1:19" s="8" customFormat="1" ht="45.75" thickBot="1" x14ac:dyDescent="0.3">
      <c r="A52" s="10" t="s">
        <v>71</v>
      </c>
      <c r="B52" s="19" t="s">
        <v>72</v>
      </c>
      <c r="C52" s="21" t="s">
        <v>33</v>
      </c>
      <c r="D52" s="11" t="s">
        <v>29</v>
      </c>
      <c r="E52" s="7" t="s">
        <v>29</v>
      </c>
      <c r="F52" s="11" t="s">
        <v>29</v>
      </c>
      <c r="G52" s="11" t="s">
        <v>29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29</v>
      </c>
      <c r="N52" s="5" t="s">
        <v>29</v>
      </c>
      <c r="O52" s="5" t="s">
        <v>29</v>
      </c>
      <c r="P52" s="5" t="s">
        <v>29</v>
      </c>
      <c r="Q52" s="5" t="s">
        <v>29</v>
      </c>
      <c r="R52" s="5" t="s">
        <v>29</v>
      </c>
      <c r="S52" s="5" t="s">
        <v>29</v>
      </c>
    </row>
    <row r="53" spans="1:19" s="8" customFormat="1" ht="45.75" thickBot="1" x14ac:dyDescent="0.3">
      <c r="A53" s="18" t="s">
        <v>73</v>
      </c>
      <c r="B53" s="19" t="s">
        <v>74</v>
      </c>
      <c r="C53" s="21" t="s">
        <v>33</v>
      </c>
      <c r="D53" s="11" t="s">
        <v>29</v>
      </c>
      <c r="E53" s="7" t="s">
        <v>29</v>
      </c>
      <c r="F53" s="11" t="s">
        <v>29</v>
      </c>
      <c r="G53" s="44" t="s">
        <v>29</v>
      </c>
      <c r="H53" s="33" t="s">
        <v>29</v>
      </c>
      <c r="I53" s="43" t="str">
        <f>I54</f>
        <v>нд</v>
      </c>
      <c r="J53" s="11" t="s">
        <v>29</v>
      </c>
      <c r="K53" s="11" t="s">
        <v>29</v>
      </c>
      <c r="L53" s="11" t="s">
        <v>29</v>
      </c>
      <c r="M53" s="11" t="s">
        <v>29</v>
      </c>
      <c r="N53" s="5" t="s">
        <v>29</v>
      </c>
      <c r="O53" s="5" t="s">
        <v>29</v>
      </c>
      <c r="P53" s="5" t="s">
        <v>29</v>
      </c>
      <c r="Q53" s="5" t="s">
        <v>29</v>
      </c>
      <c r="R53" s="5" t="s">
        <v>29</v>
      </c>
      <c r="S53" s="5" t="s">
        <v>29</v>
      </c>
    </row>
    <row r="54" spans="1:19" s="8" customFormat="1" ht="60.75" thickBot="1" x14ac:dyDescent="0.3">
      <c r="A54" s="18" t="s">
        <v>75</v>
      </c>
      <c r="B54" s="19" t="s">
        <v>76</v>
      </c>
      <c r="C54" s="21" t="s">
        <v>33</v>
      </c>
      <c r="D54" s="11" t="s">
        <v>29</v>
      </c>
      <c r="E54" s="7" t="s">
        <v>29</v>
      </c>
      <c r="F54" s="11" t="s">
        <v>29</v>
      </c>
      <c r="G54" s="44" t="s">
        <v>29</v>
      </c>
      <c r="H54" s="33" t="s">
        <v>29</v>
      </c>
      <c r="I54" s="43" t="s">
        <v>29</v>
      </c>
      <c r="J54" s="11" t="s">
        <v>29</v>
      </c>
      <c r="K54" s="11" t="s">
        <v>29</v>
      </c>
      <c r="L54" s="11" t="s">
        <v>29</v>
      </c>
      <c r="M54" s="11" t="s">
        <v>29</v>
      </c>
      <c r="N54" s="5" t="s">
        <v>29</v>
      </c>
      <c r="O54" s="5" t="s">
        <v>29</v>
      </c>
      <c r="P54" s="5" t="s">
        <v>29</v>
      </c>
      <c r="Q54" s="5" t="s">
        <v>29</v>
      </c>
      <c r="R54" s="5" t="s">
        <v>29</v>
      </c>
      <c r="S54" s="5" t="s">
        <v>29</v>
      </c>
    </row>
    <row r="55" spans="1:19" s="8" customFormat="1" ht="45.75" thickBot="1" x14ac:dyDescent="0.3">
      <c r="A55" s="18" t="s">
        <v>77</v>
      </c>
      <c r="B55" s="19" t="s">
        <v>78</v>
      </c>
      <c r="C55" s="21" t="s">
        <v>33</v>
      </c>
      <c r="D55" s="11" t="s">
        <v>29</v>
      </c>
      <c r="E55" s="7" t="s">
        <v>29</v>
      </c>
      <c r="F55" s="11" t="s">
        <v>29</v>
      </c>
      <c r="G55" s="11" t="s">
        <v>29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29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  <row r="56" spans="1:19" s="8" customFormat="1" ht="60.75" thickBot="1" x14ac:dyDescent="0.3">
      <c r="A56" s="18" t="s">
        <v>79</v>
      </c>
      <c r="B56" s="19" t="s">
        <v>80</v>
      </c>
      <c r="C56" s="21" t="s">
        <v>33</v>
      </c>
      <c r="D56" s="11" t="s">
        <v>29</v>
      </c>
      <c r="E56" s="7" t="s">
        <v>29</v>
      </c>
      <c r="F56" s="11" t="s">
        <v>29</v>
      </c>
      <c r="G56" s="11" t="s">
        <v>29</v>
      </c>
      <c r="H56" s="11" t="s">
        <v>29</v>
      </c>
      <c r="I56" s="11" t="s">
        <v>29</v>
      </c>
      <c r="J56" s="11" t="s">
        <v>29</v>
      </c>
      <c r="K56" s="11" t="s">
        <v>29</v>
      </c>
      <c r="L56" s="11" t="s">
        <v>29</v>
      </c>
      <c r="M56" s="11" t="s">
        <v>29</v>
      </c>
      <c r="N56" s="5" t="s">
        <v>29</v>
      </c>
      <c r="O56" s="5" t="s">
        <v>29</v>
      </c>
      <c r="P56" s="5" t="s">
        <v>29</v>
      </c>
      <c r="Q56" s="5" t="s">
        <v>29</v>
      </c>
      <c r="R56" s="5" t="s">
        <v>29</v>
      </c>
      <c r="S56" s="5" t="s">
        <v>29</v>
      </c>
    </row>
    <row r="57" spans="1:19" s="8" customFormat="1" ht="30.75" thickBot="1" x14ac:dyDescent="0.3">
      <c r="A57" s="26" t="s">
        <v>81</v>
      </c>
      <c r="B57" s="25" t="s">
        <v>82</v>
      </c>
      <c r="C57" s="27" t="s">
        <v>33</v>
      </c>
      <c r="D57" s="37">
        <f>D58+D60+D59</f>
        <v>3.694</v>
      </c>
      <c r="E57" s="7" t="s">
        <v>29</v>
      </c>
      <c r="F57" s="43">
        <f>SUM(F58:F60)</f>
        <v>3.694</v>
      </c>
      <c r="G57" s="11" t="s">
        <v>29</v>
      </c>
      <c r="H57" s="11" t="s">
        <v>29</v>
      </c>
      <c r="I57" s="43">
        <f>SUM(I58:I60)</f>
        <v>3.694</v>
      </c>
      <c r="J57" s="11" t="s">
        <v>29</v>
      </c>
      <c r="K57" s="11">
        <f>K58+K59+K60</f>
        <v>3.0780000000000003</v>
      </c>
      <c r="L57" s="37" t="s">
        <v>29</v>
      </c>
      <c r="M57" s="11">
        <f>M58+M59+M60</f>
        <v>3.0780000000000003</v>
      </c>
      <c r="N57" s="5" t="s">
        <v>29</v>
      </c>
      <c r="O57" s="5" t="s">
        <v>29</v>
      </c>
      <c r="P57" s="5" t="s">
        <v>29</v>
      </c>
      <c r="Q57" s="5" t="s">
        <v>29</v>
      </c>
      <c r="R57" s="5" t="s">
        <v>29</v>
      </c>
      <c r="S57" s="5" t="s">
        <v>29</v>
      </c>
    </row>
    <row r="58" spans="1:19" s="8" customFormat="1" ht="45" x14ac:dyDescent="0.25">
      <c r="A58" s="28" t="s">
        <v>105</v>
      </c>
      <c r="B58" s="29" t="s">
        <v>106</v>
      </c>
      <c r="C58" s="21" t="s">
        <v>107</v>
      </c>
      <c r="D58" s="12">
        <v>1.48</v>
      </c>
      <c r="E58" s="9" t="s">
        <v>115</v>
      </c>
      <c r="F58" s="43">
        <v>1.48</v>
      </c>
      <c r="G58" s="11" t="s">
        <v>29</v>
      </c>
      <c r="H58" s="11" t="s">
        <v>29</v>
      </c>
      <c r="I58" s="43">
        <v>1.48</v>
      </c>
      <c r="J58" s="11" t="s">
        <v>29</v>
      </c>
      <c r="K58" s="11">
        <v>1.2330000000000001</v>
      </c>
      <c r="L58" s="12">
        <v>2024</v>
      </c>
      <c r="M58" s="11">
        <v>1.2330000000000001</v>
      </c>
      <c r="N58" s="5" t="s">
        <v>29</v>
      </c>
      <c r="O58" s="5" t="s">
        <v>29</v>
      </c>
      <c r="P58" s="5" t="s">
        <v>29</v>
      </c>
      <c r="Q58" s="5" t="s">
        <v>29</v>
      </c>
      <c r="R58" s="5" t="s">
        <v>29</v>
      </c>
      <c r="S58" s="5" t="s">
        <v>29</v>
      </c>
    </row>
    <row r="59" spans="1:19" s="8" customFormat="1" ht="75.75" thickBot="1" x14ac:dyDescent="0.3">
      <c r="A59" s="28" t="s">
        <v>108</v>
      </c>
      <c r="B59" s="30" t="s">
        <v>109</v>
      </c>
      <c r="C59" s="21" t="s">
        <v>110</v>
      </c>
      <c r="D59" s="12">
        <v>1.27</v>
      </c>
      <c r="E59" s="9" t="s">
        <v>115</v>
      </c>
      <c r="F59" s="43">
        <v>1.27</v>
      </c>
      <c r="G59" s="11" t="s">
        <v>29</v>
      </c>
      <c r="H59" s="11" t="s">
        <v>29</v>
      </c>
      <c r="I59" s="43">
        <v>1.27</v>
      </c>
      <c r="J59" s="11" t="s">
        <v>29</v>
      </c>
      <c r="K59" s="11">
        <v>1.0580000000000001</v>
      </c>
      <c r="L59" s="12">
        <v>2020</v>
      </c>
      <c r="M59" s="11">
        <v>1.0580000000000001</v>
      </c>
      <c r="N59" s="5" t="s">
        <v>29</v>
      </c>
      <c r="O59" s="5" t="s">
        <v>29</v>
      </c>
      <c r="P59" s="5" t="s">
        <v>29</v>
      </c>
      <c r="Q59" s="5" t="s">
        <v>29</v>
      </c>
      <c r="R59" s="5" t="s">
        <v>29</v>
      </c>
      <c r="S59" s="5" t="s">
        <v>29</v>
      </c>
    </row>
    <row r="60" spans="1:19" s="8" customFormat="1" ht="60.75" thickBot="1" x14ac:dyDescent="0.3">
      <c r="A60" s="28" t="s">
        <v>111</v>
      </c>
      <c r="B60" s="30" t="s">
        <v>112</v>
      </c>
      <c r="C60" s="21" t="s">
        <v>113</v>
      </c>
      <c r="D60" s="38">
        <v>0.94399999999999995</v>
      </c>
      <c r="E60" s="9" t="s">
        <v>115</v>
      </c>
      <c r="F60" s="43">
        <v>0.94399999999999995</v>
      </c>
      <c r="G60" s="11" t="s">
        <v>29</v>
      </c>
      <c r="H60" s="11" t="s">
        <v>29</v>
      </c>
      <c r="I60" s="38">
        <v>0.94399999999999995</v>
      </c>
      <c r="J60" s="11" t="s">
        <v>29</v>
      </c>
      <c r="K60" s="11">
        <v>0.78700000000000003</v>
      </c>
      <c r="L60" s="38">
        <v>2022</v>
      </c>
      <c r="M60" s="11">
        <v>0.78700000000000003</v>
      </c>
      <c r="N60" s="5" t="s">
        <v>29</v>
      </c>
      <c r="O60" s="5" t="s">
        <v>29</v>
      </c>
      <c r="P60" s="5" t="s">
        <v>29</v>
      </c>
      <c r="Q60" s="5" t="s">
        <v>29</v>
      </c>
      <c r="R60" s="5" t="s">
        <v>29</v>
      </c>
      <c r="S60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2019-01-07T11:17:31Z</dcterms:created>
  <dcterms:modified xsi:type="dcterms:W3CDTF">2022-02-15T07:51:02Z</dcterms:modified>
</cp:coreProperties>
</file>